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89\Сметная документация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9" l="1"/>
  <c r="G19" i="19" l="1"/>
  <c r="F19" i="19"/>
  <c r="E19" i="19"/>
  <c r="D19" i="19"/>
  <c r="G17" i="19"/>
  <c r="F17" i="19"/>
  <c r="E17" i="19"/>
  <c r="E18" i="19" s="1"/>
  <c r="D17" i="19"/>
  <c r="D18" i="19" s="1"/>
  <c r="H18" i="19" s="1"/>
  <c r="H17" i="19" l="1"/>
  <c r="H19" i="19" l="1"/>
  <c r="H21" i="19" l="1"/>
  <c r="F10" i="19" s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<sst xmlns="http://schemas.openxmlformats.org/spreadsheetml/2006/main" count="30" uniqueCount="30">
  <si>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</si>
  <si>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</si>
  <si>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</si>
  <si>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</si>
  <si>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</si>
  <si>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</si>
  <si>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</si>
  <si>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</si>
  <si>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</si>
  <si>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</si>
  <si>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</si>
  <si>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</si>
  <si>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</si>
  <si>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</si>
  <si>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</si>
  <si>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</si>
  <si>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</si>
  <si>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</si>
  <si>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</si>
  <si>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</si>
  <si>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</si>
  <si>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В.О. Брябрин</t>
  </si>
  <si>
    <t>Резерв на непредвиденные расходы - 1%</t>
  </si>
  <si>
    <t>ВСЕГО</t>
  </si>
  <si>
    <t>____________________/_____________________/</t>
  </si>
  <si>
    <t>________________________/______________________/</t>
  </si>
  <si>
    <t>Газопровод низкого давления от точки подключения до границы земельного участка по адресу: г. Челябинск, Советский район, пос. Новосинеглазово, ул. Железнодорожная 133. Технологическое присоединение</t>
  </si>
  <si>
    <t>НДС 20%</t>
  </si>
  <si>
    <t>Исп. Романова Т.В.</t>
  </si>
  <si>
    <t>Составлен(а) в ценах по состоянию: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</si>
</sst>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7" fillId="0" borderId="0" xfId="0" applyFont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A11" sqref="A1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9" t="s">
        <v>8</v>
      </c>
      <c r="F1" s="29"/>
      <c r="G1" s="29"/>
      <c r="H1" s="29"/>
    </row>
    <row r="2" spans="1:11" ht="29.25" customHeight="1" x14ac:dyDescent="0.25">
      <c r="A2" s="20"/>
      <c r="B2" s="20"/>
      <c r="C2" s="20"/>
      <c r="E2" s="30"/>
      <c r="F2" s="30"/>
      <c r="G2" s="30"/>
      <c r="H2" s="30"/>
    </row>
    <row r="3" spans="1:11" ht="29.25" customHeight="1" x14ac:dyDescent="0.25">
      <c r="A3" s="21" t="s">
        <v>24</v>
      </c>
      <c r="B3" s="21"/>
      <c r="C3" s="21"/>
      <c r="E3" s="21" t="s">
        <v>25</v>
      </c>
      <c r="F3" s="21"/>
      <c r="G3" s="21"/>
      <c r="H3" s="21"/>
    </row>
    <row r="5" spans="1:11" ht="30.75" customHeight="1" x14ac:dyDescent="0.25">
      <c r="A5" s="32" t="s">
        <v>26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1" t="s">
        <v>7</v>
      </c>
      <c r="B7" s="31"/>
      <c r="C7" s="31"/>
      <c r="D7" s="31"/>
      <c r="E7" s="31"/>
      <c r="F7" s="31"/>
      <c r="G7" s="31"/>
      <c r="H7" s="31"/>
    </row>
    <row r="8" spans="1:11" ht="12.75" customHeight="1" x14ac:dyDescent="0.25">
      <c r="A8" s="28" t="s">
        <v>13</v>
      </c>
      <c r="B8" s="28"/>
      <c r="C8" s="28"/>
      <c r="D8" s="28"/>
      <c r="E8" s="28"/>
      <c r="F8" s="28"/>
      <c r="G8" s="28"/>
      <c r="H8" s="28"/>
    </row>
    <row r="10" spans="1:11" x14ac:dyDescent="0.25">
      <c r="D10" s="11" t="s">
        <v>15</v>
      </c>
      <c r="E10" s="11"/>
      <c r="F10" s="22">
        <f>H21</f>
        <v>180432.864</v>
      </c>
      <c r="G10" s="22"/>
      <c r="H10" t="s">
        <v>18</v>
      </c>
    </row>
    <row r="11" spans="1:11" x14ac:dyDescent="0.25">
      <c r="A11" t="s">
        <v>29</v>
      </c>
    </row>
    <row r="12" spans="1:11" ht="21" customHeight="1" x14ac:dyDescent="0.25">
      <c r="A12" s="23" t="s">
        <v>11</v>
      </c>
      <c r="B12" s="23" t="s">
        <v>17</v>
      </c>
      <c r="C12" s="23" t="s">
        <v>0</v>
      </c>
      <c r="D12" s="25" t="s">
        <v>14</v>
      </c>
      <c r="E12" s="26"/>
      <c r="F12" s="26"/>
      <c r="G12" s="26"/>
      <c r="H12" s="27"/>
    </row>
    <row r="13" spans="1:11" ht="33.75" customHeight="1" x14ac:dyDescent="0.25">
      <c r="A13" s="24"/>
      <c r="B13" s="24"/>
      <c r="C13" s="24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6">
        <v>1</v>
      </c>
      <c r="B15" s="16"/>
      <c r="C15" s="13" t="s">
        <v>16</v>
      </c>
      <c r="D15" s="3"/>
      <c r="E15" s="3"/>
      <c r="F15" s="3"/>
      <c r="G15" s="3"/>
      <c r="H15" s="3"/>
      <c r="I15" s="4"/>
      <c r="J15" s="4"/>
    </row>
    <row r="16" spans="1:11" s="2" customFormat="1" ht="15.75" customHeight="1" x14ac:dyDescent="0.25">
      <c r="A16" s="14"/>
      <c r="B16" s="14" t="s">
        <v>20</v>
      </c>
      <c r="C16" s="1" t="s">
        <v>9</v>
      </c>
      <c r="D16" s="9">
        <v>147731</v>
      </c>
      <c r="E16" s="9">
        <v>1141</v>
      </c>
      <c r="F16" s="9">
        <v>0</v>
      </c>
      <c r="G16" s="9">
        <v>0</v>
      </c>
      <c r="H16" s="9">
        <v>148872</v>
      </c>
      <c r="I16" s="12"/>
      <c r="J16" s="12"/>
    </row>
    <row r="17" spans="1:10" s="2" customFormat="1" ht="15.75" customHeight="1" x14ac:dyDescent="0.25">
      <c r="A17" s="14"/>
      <c r="B17" s="14"/>
      <c r="C17" s="1" t="s">
        <v>19</v>
      </c>
      <c r="D17" s="9">
        <f>SUM(D16:D16)</f>
        <v>147731</v>
      </c>
      <c r="E17" s="9">
        <f>SUM(E16:E16)</f>
        <v>1141</v>
      </c>
      <c r="F17" s="9">
        <f>SUM(F16:F16)</f>
        <v>0</v>
      </c>
      <c r="G17" s="9">
        <f>SUM(G16:G16)</f>
        <v>0</v>
      </c>
      <c r="H17" s="9">
        <f>SUM(H16:H16)</f>
        <v>148872</v>
      </c>
      <c r="I17" s="12"/>
      <c r="J17" s="12"/>
    </row>
    <row r="18" spans="1:10" ht="15.75" customHeight="1" x14ac:dyDescent="0.25">
      <c r="A18" s="14"/>
      <c r="B18" s="14"/>
      <c r="C18" s="1" t="s">
        <v>22</v>
      </c>
      <c r="D18" s="9">
        <f>ROUND(D17/100*1,2)</f>
        <v>1477.31</v>
      </c>
      <c r="E18" s="9">
        <f>ROUND(E17/100*1,2)</f>
        <v>11.41</v>
      </c>
      <c r="F18" s="9"/>
      <c r="G18" s="9"/>
      <c r="H18" s="9">
        <f>D18+E18</f>
        <v>1488.72</v>
      </c>
      <c r="I18" s="4"/>
      <c r="J18" s="4"/>
    </row>
    <row r="19" spans="1:10" ht="15.75" customHeight="1" x14ac:dyDescent="0.25">
      <c r="A19" s="17" t="s">
        <v>6</v>
      </c>
      <c r="B19" s="18"/>
      <c r="C19" s="18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>H17+H18</f>
        <v>150360.72</v>
      </c>
      <c r="I19" s="4"/>
      <c r="J19" s="4"/>
    </row>
    <row r="20" spans="1:10" ht="15.75" customHeight="1" x14ac:dyDescent="0.25">
      <c r="A20" s="17" t="s">
        <v>27</v>
      </c>
      <c r="B20" s="18"/>
      <c r="C20" s="19"/>
      <c r="D20" s="5"/>
      <c r="E20" s="5"/>
      <c r="F20" s="5"/>
      <c r="G20" s="5"/>
      <c r="H20" s="5">
        <f>H19*20%</f>
        <v>30072.144</v>
      </c>
      <c r="I20" s="4"/>
      <c r="J20" s="4"/>
    </row>
    <row r="21" spans="1:10" x14ac:dyDescent="0.25">
      <c r="A21" s="17" t="s">
        <v>23</v>
      </c>
      <c r="B21" s="18"/>
      <c r="C21" s="19"/>
      <c r="D21" s="5"/>
      <c r="E21" s="5"/>
      <c r="F21" s="5"/>
      <c r="G21" s="5"/>
      <c r="H21" s="5">
        <f>SUM(H19:H20)</f>
        <v>180432.864</v>
      </c>
    </row>
    <row r="23" spans="1:10" x14ac:dyDescent="0.25">
      <c r="B23" t="s">
        <v>12</v>
      </c>
      <c r="D23" s="15"/>
      <c r="E23" s="15"/>
      <c r="G23" t="s">
        <v>21</v>
      </c>
    </row>
    <row r="26" spans="1:10" x14ac:dyDescent="0.25">
      <c r="A26" t="s">
        <v>28</v>
      </c>
    </row>
  </sheetData>
  <mergeCells count="16">
    <mergeCell ref="A21:C21"/>
    <mergeCell ref="A19:C19"/>
    <mergeCell ref="A20:C20"/>
    <mergeCell ref="F10:G10"/>
    <mergeCell ref="A12:A13"/>
    <mergeCell ref="B12:B13"/>
    <mergeCell ref="C12:C13"/>
    <mergeCell ref="D12:H12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2019-06-25T05:44:12Z</cp:lastPrinted>
  <dcterms:created xsi:type="dcterms:W3CDTF">2015-09-28T09:43:35Z</dcterms:created>
  <dcterms:modified xsi:type="dcterms:W3CDTF">2019-08-07T07:11:30Z</dcterms:modified>
</cp:coreProperties>
</file>